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mbeddings/oleObject1.bin" ContentType="application/vnd.openxmlformats-officedocument.oleObject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5" yWindow="-15" windowWidth="12720" windowHeight="12930"/>
  </bookViews>
  <sheets>
    <sheet name="List1" sheetId="1" r:id="rId1"/>
    <sheet name="List2" sheetId="2" r:id="rId2"/>
    <sheet name="List3" sheetId="3" r:id="rId3"/>
  </sheets>
  <calcPr calcId="125725"/>
</workbook>
</file>

<file path=xl/calcChain.xml><?xml version="1.0" encoding="utf-8"?>
<calcChain xmlns="http://schemas.openxmlformats.org/spreadsheetml/2006/main">
  <c r="K4" i="1"/>
  <c r="K5"/>
  <c r="K6"/>
  <c r="K7"/>
  <c r="K8"/>
  <c r="K3"/>
  <c r="J4"/>
  <c r="J5"/>
  <c r="J6"/>
  <c r="J7"/>
  <c r="J8"/>
  <c r="J3"/>
</calcChain>
</file>

<file path=xl/sharedStrings.xml><?xml version="1.0" encoding="utf-8"?>
<sst xmlns="http://schemas.openxmlformats.org/spreadsheetml/2006/main" count="35" uniqueCount="29">
  <si>
    <t>kontaminace DPS</t>
  </si>
  <si>
    <t>Kontaminace DPS</t>
  </si>
  <si>
    <t>rozměr desky</t>
  </si>
  <si>
    <t>180x250mm</t>
  </si>
  <si>
    <t>teplota</t>
  </si>
  <si>
    <t>24,2°C</t>
  </si>
  <si>
    <t>směrnice vodivosti</t>
  </si>
  <si>
    <t>DPS</t>
  </si>
  <si>
    <t>č.</t>
  </si>
  <si>
    <t>ref</t>
  </si>
  <si>
    <t>ml</t>
  </si>
  <si>
    <t>%</t>
  </si>
  <si>
    <t>tavidlo</t>
  </si>
  <si>
    <t>S</t>
  </si>
  <si>
    <t>V</t>
  </si>
  <si>
    <r>
      <rPr>
        <sz val="11"/>
        <color theme="1"/>
        <rFont val="Times New Roman"/>
        <family val="1"/>
        <charset val="238"/>
      </rPr>
      <t>γ</t>
    </r>
    <r>
      <rPr>
        <sz val="11"/>
        <color theme="1"/>
        <rFont val="Calibri"/>
        <family val="2"/>
        <charset val="238"/>
      </rPr>
      <t>₀</t>
    </r>
  </si>
  <si>
    <r>
      <t>γ</t>
    </r>
    <r>
      <rPr>
        <sz val="11"/>
        <color theme="1"/>
        <rFont val="Calibri"/>
        <family val="2"/>
        <charset val="238"/>
      </rPr>
      <t>₁</t>
    </r>
  </si>
  <si>
    <r>
      <t>Z</t>
    </r>
    <r>
      <rPr>
        <sz val="8"/>
        <color theme="1"/>
        <rFont val="Calibri"/>
        <family val="2"/>
        <charset val="238"/>
        <scheme val="minor"/>
      </rPr>
      <t>PS</t>
    </r>
  </si>
  <si>
    <t>µScm¯¹</t>
  </si>
  <si>
    <t>cm³</t>
  </si>
  <si>
    <r>
      <t>cm</t>
    </r>
    <r>
      <rPr>
        <sz val="11"/>
        <color theme="1"/>
        <rFont val="Calibri"/>
        <family val="2"/>
        <charset val="238"/>
      </rPr>
      <t>²</t>
    </r>
  </si>
  <si>
    <r>
      <t>µgNaClcm¯</t>
    </r>
    <r>
      <rPr>
        <sz val="11"/>
        <color theme="1"/>
        <rFont val="Calibri"/>
        <family val="2"/>
        <charset val="238"/>
      </rPr>
      <t>²</t>
    </r>
  </si>
  <si>
    <t xml:space="preserve"> </t>
  </si>
  <si>
    <t>vodivost počáteční</t>
  </si>
  <si>
    <t>vodivost konečná</t>
  </si>
  <si>
    <t>objem</t>
  </si>
  <si>
    <t>plocha DPS (obě strany)</t>
  </si>
  <si>
    <r>
      <t>k</t>
    </r>
    <r>
      <rPr>
        <sz val="8"/>
        <color theme="1"/>
        <rFont val="Calibri"/>
        <family val="2"/>
        <charset val="238"/>
        <scheme val="minor"/>
      </rPr>
      <t>t</t>
    </r>
  </si>
  <si>
    <t>směrnice vosivosti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</si>
</sst>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sz val="11"/>
      <color theme="1"/>
      <name val="Times New Roman"/>
      <family val="1"/>
      <charset val="238"/>
    </font>
    <font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0" fillId="0" borderId="0" xfId="0" applyAlignment="1">
      <alignment horizontal="left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0" fontId="0" fillId="0" borderId="0" xfId="0" applyFill="1" applyBorder="1" applyAlignment="1">
      <alignment horizontal="center"/>
    </xf>
    <xf numFmtId="0" fontId="0" fillId="0" borderId="1" xfId="0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5"/>
  <sheetViews>
    <sheetView tabSelected="1" workbookViewId="0">
      <selection activeCell="O6" sqref="O6"/>
    </sheetView>
  </sheetViews>
  <sheetFormatPr defaultRowHeight="15"/>
  <cols>
    <col min="1" max="1" width="18" bestFit="1" customWidth="1"/>
    <col min="2" max="2" width="22.28515625" bestFit="1" customWidth="1"/>
    <col min="4" max="4" width="4.42578125" bestFit="1" customWidth="1"/>
    <col min="5" max="5" width="5" customWidth="1"/>
    <col min="6" max="6" width="5" bestFit="1" customWidth="1"/>
    <col min="11" max="11" width="11.42578125" bestFit="1" customWidth="1"/>
  </cols>
  <sheetData>
    <row r="1" spans="1:11">
      <c r="A1" t="s">
        <v>1</v>
      </c>
      <c r="D1" s="4" t="s">
        <v>7</v>
      </c>
      <c r="E1" s="8" t="s">
        <v>12</v>
      </c>
      <c r="F1" s="8"/>
      <c r="G1" s="5" t="s">
        <v>15</v>
      </c>
      <c r="H1" s="4" t="s">
        <v>16</v>
      </c>
      <c r="I1" s="4" t="s">
        <v>14</v>
      </c>
      <c r="J1" s="4" t="s">
        <v>13</v>
      </c>
      <c r="K1" s="4" t="s">
        <v>17</v>
      </c>
    </row>
    <row r="2" spans="1:11">
      <c r="A2" t="s">
        <v>2</v>
      </c>
      <c r="B2" t="s">
        <v>3</v>
      </c>
      <c r="D2" s="4" t="s">
        <v>8</v>
      </c>
      <c r="E2" s="4" t="s">
        <v>11</v>
      </c>
      <c r="F2" s="4" t="s">
        <v>10</v>
      </c>
      <c r="G2" s="5" t="s">
        <v>18</v>
      </c>
      <c r="H2" s="4" t="s">
        <v>18</v>
      </c>
      <c r="I2" s="4" t="s">
        <v>19</v>
      </c>
      <c r="J2" s="4" t="s">
        <v>20</v>
      </c>
      <c r="K2" s="4" t="s">
        <v>21</v>
      </c>
    </row>
    <row r="3" spans="1:11">
      <c r="A3" t="s">
        <v>4</v>
      </c>
      <c r="B3" t="s">
        <v>5</v>
      </c>
      <c r="D3" s="4" t="s">
        <v>9</v>
      </c>
      <c r="E3" s="4">
        <v>0</v>
      </c>
      <c r="F3" s="4">
        <v>0</v>
      </c>
      <c r="G3" s="4">
        <v>0.05</v>
      </c>
      <c r="H3" s="4">
        <v>0.09</v>
      </c>
      <c r="I3" s="4">
        <v>2820</v>
      </c>
      <c r="J3" s="4">
        <f>2*18*25</f>
        <v>900</v>
      </c>
      <c r="K3" s="6">
        <f>((H3-G3)*I3)/(J3*0.44)</f>
        <v>0.2848484848484848</v>
      </c>
    </row>
    <row r="4" spans="1:11">
      <c r="A4" t="s">
        <v>6</v>
      </c>
      <c r="B4" s="3">
        <v>0.44</v>
      </c>
      <c r="D4" s="4">
        <v>1</v>
      </c>
      <c r="E4" s="4">
        <v>20</v>
      </c>
      <c r="F4" s="4">
        <v>6.7</v>
      </c>
      <c r="G4" s="4">
        <v>0.03</v>
      </c>
      <c r="H4" s="4">
        <v>0.2</v>
      </c>
      <c r="I4" s="4">
        <v>3090</v>
      </c>
      <c r="J4" s="4">
        <f t="shared" ref="J4:J8" si="0">2*18*25</f>
        <v>900</v>
      </c>
      <c r="K4" s="6">
        <f t="shared" ref="K4:K8" si="1">((H4-G4)*I4)/(J4*0.44)</f>
        <v>1.3265151515151516</v>
      </c>
    </row>
    <row r="5" spans="1:11">
      <c r="D5" s="4">
        <v>2</v>
      </c>
      <c r="E5" s="4">
        <v>25</v>
      </c>
      <c r="F5" s="4">
        <v>9.6999999999999993</v>
      </c>
      <c r="G5" s="4">
        <v>0.03</v>
      </c>
      <c r="H5" s="4">
        <v>0.26</v>
      </c>
      <c r="I5" s="4">
        <v>2980</v>
      </c>
      <c r="J5" s="4">
        <f t="shared" si="0"/>
        <v>900</v>
      </c>
      <c r="K5" s="6">
        <f t="shared" si="1"/>
        <v>1.7308080808080808</v>
      </c>
    </row>
    <row r="6" spans="1:11">
      <c r="A6" t="s">
        <v>22</v>
      </c>
      <c r="D6" s="4">
        <v>3</v>
      </c>
      <c r="E6" s="4">
        <v>30</v>
      </c>
      <c r="F6" s="4">
        <v>12.7</v>
      </c>
      <c r="G6" s="4">
        <v>0.03</v>
      </c>
      <c r="H6" s="4">
        <v>0.28000000000000003</v>
      </c>
      <c r="I6" s="4">
        <v>2940</v>
      </c>
      <c r="J6" s="4">
        <f t="shared" si="0"/>
        <v>900</v>
      </c>
      <c r="K6" s="6">
        <f t="shared" si="1"/>
        <v>1.856060606060606</v>
      </c>
    </row>
    <row r="7" spans="1:11">
      <c r="D7" s="4">
        <v>4</v>
      </c>
      <c r="E7" s="4">
        <v>35</v>
      </c>
      <c r="F7" s="4">
        <v>15.4</v>
      </c>
      <c r="G7" s="4">
        <v>0.03</v>
      </c>
      <c r="H7" s="4">
        <v>0.3</v>
      </c>
      <c r="I7" s="4">
        <v>2870</v>
      </c>
      <c r="J7" s="4">
        <f t="shared" si="0"/>
        <v>900</v>
      </c>
      <c r="K7" s="6">
        <f t="shared" si="1"/>
        <v>1.956818181818182</v>
      </c>
    </row>
    <row r="8" spans="1:11">
      <c r="D8" s="4">
        <v>5</v>
      </c>
      <c r="E8" s="4">
        <v>40</v>
      </c>
      <c r="F8" s="4">
        <v>17.600000000000001</v>
      </c>
      <c r="G8" s="4">
        <v>0.03</v>
      </c>
      <c r="H8" s="4">
        <v>0.26</v>
      </c>
      <c r="I8" s="4">
        <v>2900</v>
      </c>
      <c r="J8" s="4">
        <f t="shared" si="0"/>
        <v>900</v>
      </c>
      <c r="K8" s="6">
        <f t="shared" si="1"/>
        <v>1.6843434343434343</v>
      </c>
    </row>
    <row r="10" spans="1:11">
      <c r="A10" s="1" t="s">
        <v>17</v>
      </c>
      <c r="B10" t="s">
        <v>0</v>
      </c>
    </row>
    <row r="11" spans="1:11">
      <c r="A11" s="2" t="s">
        <v>15</v>
      </c>
      <c r="B11" t="s">
        <v>23</v>
      </c>
    </row>
    <row r="12" spans="1:11">
      <c r="A12" s="1" t="s">
        <v>16</v>
      </c>
      <c r="B12" t="s">
        <v>24</v>
      </c>
    </row>
    <row r="13" spans="1:11">
      <c r="A13" s="1" t="s">
        <v>14</v>
      </c>
      <c r="B13" t="s">
        <v>25</v>
      </c>
    </row>
    <row r="14" spans="1:11">
      <c r="A14" s="1" t="s">
        <v>13</v>
      </c>
      <c r="B14" t="s">
        <v>26</v>
      </c>
    </row>
    <row r="15" spans="1:11">
      <c r="A15" s="7" t="s">
        <v>27</v>
      </c>
      <c r="B15" t="s">
        <v>28</v>
      </c>
    </row>
  </sheetData>
  <mergeCells count="1">
    <mergeCell ref="E1:F1"/>
  </mergeCells>
  <pageMargins left="0.7" right="0.7" top="0.78740157499999996" bottom="0.78740157499999996" header="0.3" footer="0.3"/>
  <pageSetup paperSize="9" orientation="portrait" horizontalDpi="4294967293" verticalDpi="0" r:id="rId1"/>
  <legacyDrawing r:id="rId2"/>
  <oleObjects>
    <oleObject progId="Equation.3" shapeId="1026" r:id="rId3"/>
  </oleObjec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NB-Lenka</dc:creator>
  <cp:lastModifiedBy>NB-Lenka</cp:lastModifiedBy>
  <dcterms:created xsi:type="dcterms:W3CDTF">2014-05-29T05:51:17Z</dcterms:created>
  <dcterms:modified xsi:type="dcterms:W3CDTF">2014-05-29T06:24:38Z</dcterms:modified>
</cp:coreProperties>
</file>